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20 рік\50 сесія 20.02.20р\Внесення змін до 2020р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Лист3!$D$1:$AG$38</definedName>
  </definedNames>
  <calcPr calcId="162913"/>
</workbook>
</file>

<file path=xl/calcChain.xml><?xml version="1.0" encoding="utf-8"?>
<calcChain xmlns="http://schemas.openxmlformats.org/spreadsheetml/2006/main">
  <c r="W25" i="3" l="1"/>
  <c r="Z25" i="3" s="1"/>
  <c r="W23" i="3"/>
  <c r="Z23" i="3" s="1"/>
  <c r="Z22" i="3"/>
  <c r="Z28" i="3" l="1"/>
  <c r="J30" i="3"/>
  <c r="O30" i="3"/>
  <c r="Z29" i="3" l="1"/>
  <c r="Z27" i="3"/>
  <c r="Z26" i="3"/>
  <c r="Z24" i="3"/>
  <c r="X30" i="3"/>
  <c r="W30" i="3"/>
  <c r="V30" i="3"/>
  <c r="U30" i="3"/>
  <c r="T30" i="3"/>
  <c r="S30" i="3"/>
  <c r="R30" i="3"/>
  <c r="Q30" i="3"/>
  <c r="P30" i="3"/>
  <c r="N30" i="3"/>
  <c r="M30" i="3"/>
  <c r="L30" i="3"/>
  <c r="K30" i="3"/>
  <c r="I30" i="3"/>
  <c r="H30" i="3"/>
  <c r="Y30" i="3" l="1"/>
  <c r="Z30" i="3" s="1"/>
</calcChain>
</file>

<file path=xl/sharedStrings.xml><?xml version="1.0" encoding="utf-8"?>
<sst xmlns="http://schemas.openxmlformats.org/spreadsheetml/2006/main" count="79" uniqueCount="58">
  <si>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</si>
  <si>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</si>
  <si>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</si>
  <si>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</si>
  <si>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</si>
  <si>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</si>
  <si>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</si>
  <si>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</si>
  <si>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</si>
  <si>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</si>
  <si>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</si>
  <si>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</si>
  <si>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</si>
  <si>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</si>
  <si>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</si>
  <si>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</si>
  <si>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</si>
  <si>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</si>
  <si>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</si>
  <si>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</si>
  <si>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</si>
  <si>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</si>
  <si>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</si>
  <si>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</si>
  <si>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</si>
  <si>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</si>
  <si>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</si>
  <si>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</si>
  <si>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</si>
  <si>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</si>
  <si>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</si>
  <si>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</si>
  <si>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</si>
  <si>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(код бюджету)</t>
  </si>
  <si>
    <t>Код  бюджету</t>
  </si>
  <si>
    <t>код Класифікації доходів бюджету</t>
  </si>
  <si>
    <t>3</t>
  </si>
  <si>
    <t>код Типової програмної класифікації видатків та кредитування місцевого бюджету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</si>
  <si>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</si>
  <si>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t>здійснення переданих видатків у сфері охорони здоров'я за рахунок коштів медичної субвенції (цільові видатки на лікування хворих на цукровий діабет)</t>
  </si>
  <si>
    <t>пільгове медичне обслуговування осіб, які постраждали внаслідок Чорнобильської катастрофи, поховання учасників бойових дій та осіб з інвалідністю внаслідок війни, встановлення телефонів особам з інвалідністю I і II груп</t>
  </si>
  <si>
    <t xml:space="preserve">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оборони, відсічі і стримування збройної агресії Російської Федерації на території Донецької та Луганської областей , загиблих воїнів-інтернаціоналістів,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</si>
  <si>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</si>
  <si>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</si>
  <si>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>16</t>
  </si>
  <si>
    <t>17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</si>
  <si>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</si>
  <si>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</si>
  <si>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</si>
  <si>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>18</t>
  </si>
  <si>
    <t xml:space="preserve"> </t>
  </si>
  <si>
    <t>Зміни до міжбюджетних трансфертів на 2020 рік</t>
  </si>
  <si>
    <t>Всього по загальному фонду</t>
  </si>
  <si>
    <t>Всього по спеціальному фонду</t>
  </si>
  <si>
    <t xml:space="preserve"> Додаток  4
до рішення  п'ятдесятої  сесії   Лубенської  міської ради  від 20.02.2020р.</t>
  </si>
  <si>
    <t>Державний бюджет</t>
  </si>
  <si>
    <t>370 414</t>
  </si>
  <si>
    <t>Субвенція з місцевого бюджету державному бюджету на виконання програм соціально-економічного розвитку регіонів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</si>
</sst>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6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165" fontId="15" fillId="2" borderId="1" xfId="2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8" fillId="2" borderId="1" xfId="2" applyNumberFormat="1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3" fontId="27" fillId="0" borderId="1" xfId="0" applyNumberFormat="1" applyFont="1" applyBorder="1"/>
    <xf numFmtId="0" fontId="27" fillId="0" borderId="1" xfId="0" applyFont="1" applyBorder="1"/>
    <xf numFmtId="3" fontId="28" fillId="0" borderId="1" xfId="0" applyNumberFormat="1" applyFont="1" applyBorder="1"/>
    <xf numFmtId="0" fontId="28" fillId="0" borderId="1" xfId="0" applyFont="1" applyBorder="1"/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20" fillId="0" borderId="4" xfId="0" applyFont="1" applyBorder="1" applyAlignment="1">
      <alignment textRotation="90" wrapText="1"/>
    </xf>
    <xf numFmtId="0" fontId="20" fillId="0" borderId="9" xfId="0" applyFont="1" applyBorder="1" applyAlignment="1">
      <alignment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165" fontId="19" fillId="2" borderId="1" xfId="2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right" wrapText="1"/>
    </xf>
    <xf numFmtId="165" fontId="20" fillId="2" borderId="1" xfId="2" applyNumberFormat="1" applyFont="1" applyFill="1" applyBorder="1" applyAlignment="1">
      <alignment wrapText="1"/>
    </xf>
    <xf numFmtId="164" fontId="20" fillId="2" borderId="1" xfId="2" applyFont="1" applyFill="1" applyBorder="1" applyAlignment="1">
      <alignment wrapText="1"/>
    </xf>
    <xf numFmtId="0" fontId="20" fillId="2" borderId="4" xfId="0" applyNumberFormat="1" applyFont="1" applyFill="1" applyBorder="1" applyAlignment="1">
      <alignment textRotation="90" wrapText="1"/>
    </xf>
    <xf numFmtId="0" fontId="20" fillId="2" borderId="4" xfId="0" applyNumberFormat="1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165" fontId="12" fillId="2" borderId="1" xfId="2" applyNumberFormat="1" applyFont="1" applyFill="1" applyBorder="1" applyAlignment="1">
      <alignment horizontal="center" wrapText="1"/>
    </xf>
    <xf numFmtId="164" fontId="12" fillId="2" borderId="1" xfId="2" applyFont="1" applyFill="1" applyBorder="1" applyAlignment="1">
      <alignment horizontal="center" wrapText="1"/>
    </xf>
    <xf numFmtId="165" fontId="12" fillId="2" borderId="1" xfId="2" applyNumberFormat="1" applyFont="1" applyFill="1" applyBorder="1" applyAlignment="1">
      <alignment horizontal="center" vertical="top" wrapText="1"/>
    </xf>
    <xf numFmtId="0" fontId="32" fillId="0" borderId="1" xfId="0" applyFont="1" applyBorder="1"/>
    <xf numFmtId="165" fontId="15" fillId="0" borderId="1" xfId="0" applyNumberFormat="1" applyFont="1" applyBorder="1"/>
    <xf numFmtId="164" fontId="12" fillId="2" borderId="1" xfId="2" applyFont="1" applyFill="1" applyBorder="1" applyAlignment="1">
      <alignment horizontal="center" vertical="top" wrapText="1"/>
    </xf>
    <xf numFmtId="3" fontId="35" fillId="0" borderId="1" xfId="0" applyNumberFormat="1" applyFont="1" applyBorder="1"/>
    <xf numFmtId="0" fontId="14" fillId="0" borderId="1" xfId="0" applyFont="1" applyBorder="1" applyAlignment="1">
      <alignment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11" fillId="0" borderId="4" xfId="0" applyFont="1" applyBorder="1" applyAlignment="1">
      <alignment textRotation="90" wrapText="1"/>
    </xf>
    <xf numFmtId="0" fontId="29" fillId="0" borderId="1" xfId="0" applyFont="1" applyBorder="1" applyAlignment="1">
      <alignment vertical="center" textRotation="90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11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15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0" fontId="30" fillId="2" borderId="1" xfId="0" applyFont="1" applyFill="1" applyBorder="1" applyAlignment="1">
      <alignment horizontal="center" vertical="center" textRotation="90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3"/>
  <sheetViews>
    <sheetView tabSelected="1" view="pageBreakPreview" topLeftCell="D25" zoomScale="88" zoomScaleNormal="100" zoomScaleSheetLayoutView="88" zoomScalePageLayoutView="75" workbookViewId="0">
      <selection activeCell="AF18" sqref="AF18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6" style="1" customWidth="1"/>
    <col min="5" max="5" width="35.85546875" style="1" customWidth="1"/>
    <col min="6" max="6" width="7.85546875" style="1" customWidth="1"/>
    <col min="7" max="7" width="7.7109375" style="1" customWidth="1"/>
    <col min="8" max="8" width="0.28515625" style="1" hidden="1" customWidth="1"/>
    <col min="9" max="9" width="12.140625" style="1" hidden="1" customWidth="1"/>
    <col min="10" max="10" width="12.28515625" style="1" hidden="1" customWidth="1"/>
    <col min="11" max="11" width="11.7109375" style="3" customWidth="1"/>
    <col min="12" max="12" width="0.28515625" style="3" hidden="1" customWidth="1"/>
    <col min="13" max="14" width="0.140625" style="3" hidden="1" customWidth="1"/>
    <col min="15" max="15" width="10.28515625" style="3" hidden="1" customWidth="1"/>
    <col min="16" max="16" width="10.140625" style="3" hidden="1" customWidth="1"/>
    <col min="17" max="17" width="11.7109375" style="3" hidden="1" customWidth="1"/>
    <col min="18" max="18" width="0.42578125" style="3" hidden="1" customWidth="1"/>
    <col min="19" max="19" width="17.5703125" style="3" hidden="1" customWidth="1"/>
    <col min="20" max="20" width="0.140625" style="3" hidden="1" customWidth="1"/>
    <col min="21" max="21" width="29.140625" style="3" hidden="1" customWidth="1"/>
    <col min="22" max="22" width="11.28515625" style="3" hidden="1" customWidth="1"/>
    <col min="23" max="23" width="11.28515625" style="1" customWidth="1"/>
    <col min="24" max="24" width="11.140625" style="1" customWidth="1"/>
    <col min="25" max="25" width="9.28515625" style="1" customWidth="1"/>
    <col min="26" max="26" width="12.5703125" style="1" customWidth="1"/>
    <col min="27" max="27" width="8.85546875" style="1" customWidth="1"/>
    <col min="28" max="28" width="9.7109375" style="1" customWidth="1"/>
    <col min="29" max="29" width="11.140625" style="1" customWidth="1"/>
    <col min="30" max="30" width="7.28515625" style="1" customWidth="1"/>
    <col min="31" max="31" width="7.85546875" style="1" customWidth="1"/>
    <col min="32" max="32" width="7.42578125" style="1" customWidth="1"/>
    <col min="33" max="33" width="16.140625" style="1" customWidth="1"/>
    <col min="34" max="34" width="16.5703125" style="1" customWidth="1"/>
    <col min="35" max="35" width="22.42578125" style="1" customWidth="1"/>
    <col min="36" max="36" width="32" style="1" customWidth="1"/>
    <col min="37" max="37" width="14.7109375" style="1" customWidth="1"/>
    <col min="38" max="38" width="17.28515625" style="1" customWidth="1"/>
    <col min="39" max="16384" width="7.85546875" style="1"/>
  </cols>
  <sheetData>
    <row r="1" spans="1:33" ht="22.5" hidden="1" customHeight="1" x14ac:dyDescent="0.25">
      <c r="D1" s="2"/>
      <c r="E1" s="2"/>
    </row>
    <row r="2" spans="1:33" hidden="1" x14ac:dyDescent="0.2"/>
    <row r="3" spans="1:33" ht="21.75" hidden="1" customHeight="1" x14ac:dyDescent="0.2"/>
    <row r="4" spans="1:33" ht="94.5" customHeight="1" x14ac:dyDescent="0.2">
      <c r="E4" s="4"/>
      <c r="F4" s="4"/>
      <c r="G4" s="4"/>
      <c r="H4" s="4"/>
      <c r="I4" s="4"/>
      <c r="J4" s="4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00"/>
      <c r="Y4" s="100"/>
      <c r="AD4" s="100" t="s">
        <v>54</v>
      </c>
      <c r="AE4" s="101"/>
      <c r="AF4" s="101"/>
      <c r="AG4" s="101"/>
    </row>
    <row r="5" spans="1:33" ht="24.75" customHeight="1" x14ac:dyDescent="0.2">
      <c r="A5" s="5"/>
      <c r="B5" s="5"/>
      <c r="C5" s="5"/>
      <c r="D5" s="113" t="s">
        <v>51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</row>
    <row r="6" spans="1:33" ht="17.25" customHeight="1" x14ac:dyDescent="0.2">
      <c r="A6" s="5"/>
      <c r="B6" s="5"/>
      <c r="C6" s="5"/>
      <c r="D6" s="58"/>
      <c r="E6" s="73">
        <v>16204100000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</row>
    <row r="7" spans="1:33" ht="16.5" customHeight="1" x14ac:dyDescent="0.2">
      <c r="A7" s="5"/>
      <c r="B7" s="5"/>
      <c r="C7" s="5"/>
      <c r="D7" s="5"/>
      <c r="E7" s="60" t="s">
        <v>33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/>
      <c r="X7" s="25"/>
      <c r="Y7" s="40"/>
      <c r="AG7" s="40" t="s">
        <v>20</v>
      </c>
    </row>
    <row r="8" spans="1:33" s="11" customFormat="1" ht="29.25" customHeight="1" x14ac:dyDescent="0.25">
      <c r="A8" s="8" t="s">
        <v>0</v>
      </c>
      <c r="B8" s="9" t="s">
        <v>1</v>
      </c>
      <c r="C8" s="10">
        <v>0</v>
      </c>
      <c r="D8" s="93" t="s">
        <v>34</v>
      </c>
      <c r="E8" s="93" t="s">
        <v>50</v>
      </c>
      <c r="F8" s="112" t="s">
        <v>12</v>
      </c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 t="s">
        <v>19</v>
      </c>
      <c r="AB8" s="112"/>
      <c r="AC8" s="112"/>
      <c r="AD8" s="112"/>
      <c r="AE8" s="112"/>
      <c r="AF8" s="112"/>
      <c r="AG8" s="112"/>
    </row>
    <row r="9" spans="1:33" s="11" customFormat="1" ht="26.25" customHeight="1" x14ac:dyDescent="0.25">
      <c r="A9" s="8" t="s">
        <v>2</v>
      </c>
      <c r="B9" s="9" t="s">
        <v>1</v>
      </c>
      <c r="C9" s="10">
        <v>0</v>
      </c>
      <c r="D9" s="94"/>
      <c r="E9" s="94"/>
      <c r="F9" s="112" t="s">
        <v>13</v>
      </c>
      <c r="G9" s="112"/>
      <c r="H9" s="104" t="s">
        <v>14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6"/>
      <c r="Z9" s="102" t="s">
        <v>18</v>
      </c>
      <c r="AA9" s="112" t="s">
        <v>13</v>
      </c>
      <c r="AB9" s="112"/>
      <c r="AC9" s="112" t="s">
        <v>14</v>
      </c>
      <c r="AD9" s="112"/>
      <c r="AE9" s="112"/>
      <c r="AF9" s="112"/>
      <c r="AG9" s="102" t="s">
        <v>18</v>
      </c>
    </row>
    <row r="10" spans="1:33" s="11" customFormat="1" ht="45.75" customHeight="1" x14ac:dyDescent="0.3">
      <c r="A10" s="8" t="s">
        <v>3</v>
      </c>
      <c r="B10" s="9" t="s">
        <v>1</v>
      </c>
      <c r="C10" s="10">
        <v>0</v>
      </c>
      <c r="D10" s="94"/>
      <c r="E10" s="94"/>
      <c r="F10" s="112"/>
      <c r="G10" s="112"/>
      <c r="H10" s="109" t="s">
        <v>15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1"/>
      <c r="X10" s="115" t="s">
        <v>16</v>
      </c>
      <c r="Y10" s="115"/>
      <c r="Z10" s="102"/>
      <c r="AA10" s="112"/>
      <c r="AB10" s="112"/>
      <c r="AC10" s="103" t="s">
        <v>15</v>
      </c>
      <c r="AD10" s="103"/>
      <c r="AE10" s="103" t="s">
        <v>16</v>
      </c>
      <c r="AF10" s="103"/>
      <c r="AG10" s="102"/>
    </row>
    <row r="11" spans="1:33" ht="24" customHeight="1" x14ac:dyDescent="0.3">
      <c r="A11" s="12" t="s">
        <v>4</v>
      </c>
      <c r="B11" s="13" t="s">
        <v>1</v>
      </c>
      <c r="C11" s="14">
        <v>0</v>
      </c>
      <c r="D11" s="94"/>
      <c r="E11" s="94"/>
      <c r="F11" s="114" t="s">
        <v>17</v>
      </c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02"/>
      <c r="AA11" s="114" t="s">
        <v>17</v>
      </c>
      <c r="AB11" s="114"/>
      <c r="AC11" s="114"/>
      <c r="AD11" s="114"/>
      <c r="AE11" s="114"/>
      <c r="AF11" s="114"/>
      <c r="AG11" s="102"/>
    </row>
    <row r="12" spans="1:33" ht="23.25" hidden="1" customHeight="1" x14ac:dyDescent="0.3">
      <c r="A12" s="16" t="s">
        <v>5</v>
      </c>
      <c r="B12" s="13" t="s">
        <v>1</v>
      </c>
      <c r="C12" s="14">
        <v>0</v>
      </c>
      <c r="D12" s="94"/>
      <c r="E12" s="94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9"/>
      <c r="Q12" s="49"/>
      <c r="R12" s="30"/>
      <c r="S12" s="30"/>
      <c r="T12" s="49"/>
      <c r="U12" s="49"/>
      <c r="V12" s="49"/>
      <c r="W12" s="37"/>
      <c r="X12" s="39"/>
      <c r="Y12" s="39"/>
      <c r="Z12" s="39"/>
      <c r="AA12" s="15"/>
      <c r="AB12" s="15"/>
      <c r="AC12" s="30"/>
      <c r="AD12" s="37"/>
      <c r="AE12" s="35"/>
      <c r="AF12" s="35"/>
      <c r="AG12" s="35"/>
    </row>
    <row r="13" spans="1:33" ht="23.25" hidden="1" customHeight="1" x14ac:dyDescent="0.3">
      <c r="A13" s="17" t="s">
        <v>6</v>
      </c>
      <c r="B13" s="13" t="s">
        <v>1</v>
      </c>
      <c r="C13" s="14">
        <v>0</v>
      </c>
      <c r="D13" s="94"/>
      <c r="E13" s="94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9"/>
      <c r="Q13" s="49"/>
      <c r="R13" s="30"/>
      <c r="S13" s="30"/>
      <c r="T13" s="49"/>
      <c r="U13" s="49"/>
      <c r="V13" s="49"/>
      <c r="W13" s="37"/>
      <c r="X13" s="39"/>
      <c r="Y13" s="39"/>
      <c r="Z13" s="39"/>
      <c r="AA13" s="15"/>
      <c r="AB13" s="15"/>
      <c r="AC13" s="30"/>
      <c r="AD13" s="37"/>
      <c r="AE13" s="35"/>
      <c r="AF13" s="35"/>
      <c r="AG13" s="35"/>
    </row>
    <row r="14" spans="1:33" ht="23.25" hidden="1" customHeight="1" x14ac:dyDescent="0.3">
      <c r="A14" s="17" t="s">
        <v>7</v>
      </c>
      <c r="B14" s="13" t="s">
        <v>1</v>
      </c>
      <c r="C14" s="14">
        <v>0</v>
      </c>
      <c r="D14" s="94"/>
      <c r="E14" s="94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9"/>
      <c r="Q14" s="49"/>
      <c r="R14" s="30"/>
      <c r="S14" s="30"/>
      <c r="T14" s="49"/>
      <c r="U14" s="49"/>
      <c r="V14" s="49"/>
      <c r="W14" s="37"/>
      <c r="X14" s="39"/>
      <c r="Y14" s="39"/>
      <c r="Z14" s="39"/>
      <c r="AA14" s="15"/>
      <c r="AB14" s="15"/>
      <c r="AC14" s="30"/>
      <c r="AD14" s="37"/>
      <c r="AE14" s="35"/>
      <c r="AF14" s="35"/>
      <c r="AG14" s="35"/>
    </row>
    <row r="15" spans="1:33" ht="23.25" hidden="1" customHeight="1" x14ac:dyDescent="0.3">
      <c r="A15" s="18" t="s">
        <v>8</v>
      </c>
      <c r="B15" s="19" t="s">
        <v>1</v>
      </c>
      <c r="C15" s="14">
        <v>0</v>
      </c>
      <c r="D15" s="94"/>
      <c r="E15" s="94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9"/>
      <c r="Q15" s="49"/>
      <c r="R15" s="30"/>
      <c r="S15" s="30"/>
      <c r="T15" s="49"/>
      <c r="U15" s="49"/>
      <c r="V15" s="49"/>
      <c r="W15" s="37"/>
      <c r="X15" s="39"/>
      <c r="Y15" s="39"/>
      <c r="Z15" s="39"/>
      <c r="AA15" s="15"/>
      <c r="AB15" s="15"/>
      <c r="AC15" s="30"/>
      <c r="AD15" s="37"/>
      <c r="AE15" s="35"/>
      <c r="AF15" s="35"/>
      <c r="AG15" s="35"/>
    </row>
    <row r="16" spans="1:33" ht="23.25" hidden="1" customHeight="1" x14ac:dyDescent="0.3">
      <c r="A16" s="18">
        <v>10</v>
      </c>
      <c r="B16" s="19" t="s">
        <v>1</v>
      </c>
      <c r="C16" s="14">
        <v>0</v>
      </c>
      <c r="D16" s="94"/>
      <c r="E16" s="94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9"/>
      <c r="Q16" s="49"/>
      <c r="R16" s="30"/>
      <c r="S16" s="30"/>
      <c r="T16" s="49"/>
      <c r="U16" s="49"/>
      <c r="V16" s="49"/>
      <c r="W16" s="37"/>
      <c r="X16" s="39"/>
      <c r="Y16" s="39"/>
      <c r="Z16" s="39"/>
      <c r="AA16" s="15"/>
      <c r="AB16" s="15"/>
      <c r="AC16" s="30"/>
      <c r="AD16" s="37"/>
      <c r="AE16" s="35"/>
      <c r="AF16" s="35"/>
      <c r="AG16" s="35"/>
    </row>
    <row r="17" spans="1:38" ht="23.25" hidden="1" customHeight="1" x14ac:dyDescent="0.3">
      <c r="A17" s="18">
        <v>11</v>
      </c>
      <c r="B17" s="19" t="s">
        <v>1</v>
      </c>
      <c r="C17" s="14">
        <v>0</v>
      </c>
      <c r="D17" s="94"/>
      <c r="E17" s="94"/>
      <c r="F17" s="15"/>
      <c r="G17" s="15"/>
      <c r="H17" s="15"/>
      <c r="I17" s="15"/>
      <c r="J17" s="15"/>
      <c r="K17" s="30"/>
      <c r="L17" s="30"/>
      <c r="M17" s="30"/>
      <c r="N17" s="30"/>
      <c r="O17" s="30"/>
      <c r="P17" s="49"/>
      <c r="Q17" s="49"/>
      <c r="R17" s="30"/>
      <c r="S17" s="30"/>
      <c r="T17" s="49"/>
      <c r="U17" s="49"/>
      <c r="V17" s="49"/>
      <c r="W17" s="37"/>
      <c r="X17" s="39"/>
      <c r="Y17" s="39"/>
      <c r="Z17" s="39"/>
      <c r="AA17" s="15"/>
      <c r="AB17" s="15"/>
      <c r="AC17" s="30"/>
      <c r="AD17" s="37"/>
      <c r="AE17" s="35"/>
      <c r="AF17" s="35"/>
      <c r="AG17" s="35"/>
    </row>
    <row r="18" spans="1:38" ht="307.5" customHeight="1" x14ac:dyDescent="0.3">
      <c r="A18" s="18">
        <v>12</v>
      </c>
      <c r="B18" s="19" t="s">
        <v>1</v>
      </c>
      <c r="C18" s="14">
        <v>0</v>
      </c>
      <c r="D18" s="94"/>
      <c r="E18" s="94"/>
      <c r="F18" s="61"/>
      <c r="G18" s="61"/>
      <c r="H18" s="79" t="s">
        <v>41</v>
      </c>
      <c r="I18" s="62" t="s">
        <v>39</v>
      </c>
      <c r="J18" s="62" t="s">
        <v>46</v>
      </c>
      <c r="K18" s="90" t="s">
        <v>46</v>
      </c>
      <c r="L18" s="62" t="s">
        <v>40</v>
      </c>
      <c r="M18" s="62" t="s">
        <v>22</v>
      </c>
      <c r="N18" s="62" t="s">
        <v>21</v>
      </c>
      <c r="O18" s="62" t="s">
        <v>43</v>
      </c>
      <c r="P18" s="62" t="s">
        <v>38</v>
      </c>
      <c r="Q18" s="62" t="s">
        <v>48</v>
      </c>
      <c r="R18" s="62" t="s">
        <v>24</v>
      </c>
      <c r="S18" s="80" t="s">
        <v>42</v>
      </c>
      <c r="T18" s="55" t="s">
        <v>32</v>
      </c>
      <c r="U18" s="63" t="s">
        <v>31</v>
      </c>
      <c r="V18" s="64" t="s">
        <v>23</v>
      </c>
      <c r="W18" s="81" t="s">
        <v>52</v>
      </c>
      <c r="X18" s="91"/>
      <c r="Y18" s="92" t="s">
        <v>53</v>
      </c>
      <c r="Z18" s="39"/>
      <c r="AA18" s="15"/>
      <c r="AB18" s="15"/>
      <c r="AC18" s="117" t="s">
        <v>57</v>
      </c>
      <c r="AD18" s="37"/>
      <c r="AE18" s="50"/>
      <c r="AF18" s="92" t="s">
        <v>53</v>
      </c>
      <c r="AG18" s="35"/>
    </row>
    <row r="19" spans="1:38" ht="33.75" customHeight="1" x14ac:dyDescent="0.3">
      <c r="A19" s="18"/>
      <c r="B19" s="19"/>
      <c r="C19" s="14"/>
      <c r="D19" s="95"/>
      <c r="E19" s="95"/>
      <c r="F19" s="97" t="s">
        <v>35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8"/>
      <c r="Y19" s="39"/>
      <c r="Z19" s="39"/>
      <c r="AA19" s="97" t="s">
        <v>37</v>
      </c>
      <c r="AB19" s="98"/>
      <c r="AC19" s="98"/>
      <c r="AD19" s="98"/>
      <c r="AE19" s="98"/>
      <c r="AF19" s="99"/>
      <c r="AG19" s="35"/>
    </row>
    <row r="20" spans="1:38" ht="24" customHeight="1" x14ac:dyDescent="0.3">
      <c r="A20" s="18"/>
      <c r="B20" s="19"/>
      <c r="C20" s="14"/>
      <c r="D20" s="96"/>
      <c r="E20" s="96"/>
      <c r="F20" s="59"/>
      <c r="G20" s="65"/>
      <c r="H20" s="74">
        <v>41053900</v>
      </c>
      <c r="I20" s="65">
        <v>41051500</v>
      </c>
      <c r="J20" s="65">
        <v>41053300</v>
      </c>
      <c r="K20" s="65">
        <v>41053900</v>
      </c>
      <c r="L20" s="65">
        <v>41053900</v>
      </c>
      <c r="M20" s="65"/>
      <c r="N20" s="65"/>
      <c r="O20" s="65">
        <v>41053900</v>
      </c>
      <c r="P20" s="65">
        <v>41051000</v>
      </c>
      <c r="Q20" s="65">
        <v>41051200</v>
      </c>
      <c r="R20" s="65">
        <v>41053900</v>
      </c>
      <c r="S20" s="65">
        <v>41053900</v>
      </c>
      <c r="T20" s="65"/>
      <c r="U20" s="65"/>
      <c r="V20" s="65"/>
      <c r="W20" s="65"/>
      <c r="X20" s="65"/>
      <c r="Y20" s="39"/>
      <c r="Z20" s="39"/>
      <c r="AA20" s="15"/>
      <c r="AB20" s="15"/>
      <c r="AC20" s="59"/>
      <c r="AD20" s="37"/>
      <c r="AE20" s="50"/>
      <c r="AF20" s="35"/>
      <c r="AG20" s="35"/>
    </row>
    <row r="21" spans="1:38" ht="20.25" customHeight="1" x14ac:dyDescent="0.25">
      <c r="A21" s="18"/>
      <c r="B21" s="19"/>
      <c r="C21" s="14"/>
      <c r="D21" s="72">
        <v>1</v>
      </c>
      <c r="E21" s="72">
        <v>2</v>
      </c>
      <c r="F21" s="67" t="s">
        <v>36</v>
      </c>
      <c r="G21" s="65">
        <v>4</v>
      </c>
      <c r="H21" s="65">
        <v>5</v>
      </c>
      <c r="I21" s="65">
        <v>6</v>
      </c>
      <c r="J21" s="65">
        <v>7</v>
      </c>
      <c r="K21" s="65">
        <v>7</v>
      </c>
      <c r="L21" s="65">
        <v>8</v>
      </c>
      <c r="M21" s="65"/>
      <c r="N21" s="65"/>
      <c r="O21" s="65">
        <v>9</v>
      </c>
      <c r="P21" s="65">
        <v>10</v>
      </c>
      <c r="Q21" s="65">
        <v>11</v>
      </c>
      <c r="R21" s="65">
        <v>12</v>
      </c>
      <c r="S21" s="65">
        <v>13</v>
      </c>
      <c r="T21" s="65">
        <v>14</v>
      </c>
      <c r="U21" s="65">
        <v>15</v>
      </c>
      <c r="V21" s="65">
        <v>16</v>
      </c>
      <c r="W21" s="65">
        <v>17</v>
      </c>
      <c r="X21" s="65">
        <v>14</v>
      </c>
      <c r="Y21" s="39"/>
      <c r="Z21" s="69">
        <v>15</v>
      </c>
      <c r="AA21" s="66" t="s">
        <v>44</v>
      </c>
      <c r="AB21" s="67" t="s">
        <v>45</v>
      </c>
      <c r="AC21" s="67" t="s">
        <v>45</v>
      </c>
      <c r="AD21" s="68" t="s">
        <v>49</v>
      </c>
      <c r="AE21" s="70">
        <v>24</v>
      </c>
      <c r="AF21" s="71">
        <v>25</v>
      </c>
      <c r="AG21" s="71">
        <v>26</v>
      </c>
    </row>
    <row r="22" spans="1:38" ht="51" hidden="1" customHeight="1" x14ac:dyDescent="0.3">
      <c r="A22" s="18"/>
      <c r="B22" s="19"/>
      <c r="C22" s="14"/>
      <c r="D22" s="42">
        <v>16517000000</v>
      </c>
      <c r="E22" s="56" t="s">
        <v>28</v>
      </c>
      <c r="F22" s="15"/>
      <c r="G22" s="15"/>
      <c r="H22" s="15"/>
      <c r="I22" s="45"/>
      <c r="J22" s="45"/>
      <c r="K22" s="48"/>
      <c r="L22" s="46"/>
      <c r="M22" s="46"/>
      <c r="N22" s="46"/>
      <c r="O22" s="48"/>
      <c r="P22" s="46"/>
      <c r="Q22" s="46"/>
      <c r="R22" s="46"/>
      <c r="S22" s="46"/>
      <c r="T22" s="46"/>
      <c r="U22" s="46"/>
      <c r="V22" s="46"/>
      <c r="W22" s="47"/>
      <c r="X22" s="39"/>
      <c r="Y22" s="39"/>
      <c r="Z22" s="43">
        <f>H22+I22+J22+K22+L22+M22+N22+P22+Q22+R22+S22+T22+U22+V22+W22+X22+O22</f>
        <v>0</v>
      </c>
      <c r="AA22" s="15"/>
      <c r="AB22" s="15"/>
      <c r="AC22" s="36"/>
      <c r="AD22" s="38"/>
      <c r="AE22" s="35"/>
      <c r="AF22" s="35"/>
      <c r="AG22" s="35"/>
    </row>
    <row r="23" spans="1:38" ht="37.5" customHeight="1" x14ac:dyDescent="0.3">
      <c r="A23" s="18"/>
      <c r="B23" s="19"/>
      <c r="C23" s="14"/>
      <c r="D23" s="89">
        <v>16312200000</v>
      </c>
      <c r="E23" s="56" t="s">
        <v>27</v>
      </c>
      <c r="F23" s="15"/>
      <c r="G23" s="15"/>
      <c r="H23" s="15"/>
      <c r="I23" s="45"/>
      <c r="J23" s="45"/>
      <c r="K23" s="82">
        <v>30000</v>
      </c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4">
        <f>K23</f>
        <v>30000</v>
      </c>
      <c r="X23" s="85"/>
      <c r="Y23" s="85"/>
      <c r="Z23" s="86">
        <f>W23+Y23</f>
        <v>30000</v>
      </c>
      <c r="AA23" s="15"/>
      <c r="AB23" s="15"/>
      <c r="AC23" s="36"/>
      <c r="AD23" s="38"/>
      <c r="AE23" s="35"/>
      <c r="AF23" s="35"/>
      <c r="AG23" s="35"/>
    </row>
    <row r="24" spans="1:38" ht="28.5" hidden="1" customHeight="1" x14ac:dyDescent="0.3">
      <c r="A24" s="18"/>
      <c r="B24" s="19"/>
      <c r="C24" s="14"/>
      <c r="D24" s="89">
        <v>16323200000</v>
      </c>
      <c r="E24" s="56" t="s">
        <v>26</v>
      </c>
      <c r="F24" s="15"/>
      <c r="G24" s="15"/>
      <c r="H24" s="15"/>
      <c r="I24" s="45"/>
      <c r="J24" s="45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7"/>
      <c r="X24" s="85"/>
      <c r="Y24" s="85"/>
      <c r="Z24" s="86">
        <f t="shared" ref="Z24:Z29" si="0">H24+I24+J24+K24+L24+M24+N24+P24+Q24+R24+S24+T24+U24+V24+W24+X24</f>
        <v>0</v>
      </c>
      <c r="AA24" s="15"/>
      <c r="AB24" s="15"/>
      <c r="AC24" s="36"/>
      <c r="AD24" s="38"/>
      <c r="AE24" s="35"/>
      <c r="AF24" s="35"/>
      <c r="AG24" s="35"/>
    </row>
    <row r="25" spans="1:38" ht="33.75" customHeight="1" x14ac:dyDescent="0.3">
      <c r="A25" s="18"/>
      <c r="B25" s="19"/>
      <c r="C25" s="14"/>
      <c r="D25" s="89">
        <v>16532000000</v>
      </c>
      <c r="E25" s="56" t="s">
        <v>29</v>
      </c>
      <c r="F25" s="15"/>
      <c r="G25" s="15"/>
      <c r="H25" s="15"/>
      <c r="I25" s="45"/>
      <c r="J25" s="45"/>
      <c r="K25" s="82">
        <v>14100</v>
      </c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4">
        <f>K25</f>
        <v>14100</v>
      </c>
      <c r="X25" s="85"/>
      <c r="Y25" s="85"/>
      <c r="Z25" s="86">
        <f>W25+Y25</f>
        <v>14100</v>
      </c>
      <c r="AA25" s="15"/>
      <c r="AB25" s="15"/>
      <c r="AC25" s="36"/>
      <c r="AD25" s="38"/>
      <c r="AE25" s="35"/>
      <c r="AF25" s="35"/>
      <c r="AG25" s="35"/>
    </row>
    <row r="26" spans="1:38" ht="48.75" hidden="1" customHeight="1" x14ac:dyDescent="0.3">
      <c r="A26" s="18"/>
      <c r="B26" s="19"/>
      <c r="C26" s="14"/>
      <c r="D26" s="42">
        <v>16524000000</v>
      </c>
      <c r="E26" s="56" t="s">
        <v>30</v>
      </c>
      <c r="F26" s="15"/>
      <c r="G26" s="15"/>
      <c r="H26" s="15"/>
      <c r="I26" s="45"/>
      <c r="J26" s="45"/>
      <c r="K26" s="82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7"/>
      <c r="X26" s="85"/>
      <c r="Y26" s="85"/>
      <c r="Z26" s="86">
        <f t="shared" si="0"/>
        <v>0</v>
      </c>
      <c r="AA26" s="15"/>
      <c r="AB26" s="15"/>
      <c r="AC26" s="36"/>
      <c r="AD26" s="38"/>
      <c r="AE26" s="35"/>
      <c r="AF26" s="35"/>
      <c r="AG26" s="35"/>
    </row>
    <row r="27" spans="1:38" ht="32.25" hidden="1" customHeight="1" x14ac:dyDescent="0.3">
      <c r="A27" s="18"/>
      <c r="B27" s="19"/>
      <c r="C27" s="14"/>
      <c r="D27" s="42">
        <v>16311200000</v>
      </c>
      <c r="E27" s="56" t="s">
        <v>25</v>
      </c>
      <c r="F27" s="15"/>
      <c r="G27" s="15"/>
      <c r="H27" s="15"/>
      <c r="I27" s="45"/>
      <c r="J27" s="45"/>
      <c r="K27" s="82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7"/>
      <c r="X27" s="85"/>
      <c r="Y27" s="85"/>
      <c r="Z27" s="86">
        <f t="shared" si="0"/>
        <v>0</v>
      </c>
      <c r="AA27" s="15"/>
      <c r="AB27" s="15"/>
      <c r="AC27" s="36"/>
      <c r="AD27" s="38"/>
      <c r="AE27" s="35"/>
      <c r="AF27" s="35"/>
      <c r="AG27" s="35"/>
    </row>
    <row r="28" spans="1:38" ht="48.75" hidden="1" customHeight="1" x14ac:dyDescent="0.3">
      <c r="A28" s="18"/>
      <c r="B28" s="19"/>
      <c r="C28" s="14"/>
      <c r="D28" s="42">
        <v>16506000000</v>
      </c>
      <c r="E28" s="56" t="s">
        <v>47</v>
      </c>
      <c r="F28" s="15"/>
      <c r="G28" s="15"/>
      <c r="H28" s="15"/>
      <c r="I28" s="45"/>
      <c r="J28" s="45"/>
      <c r="K28" s="82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7"/>
      <c r="X28" s="85"/>
      <c r="Y28" s="85"/>
      <c r="Z28" s="86">
        <f t="shared" si="0"/>
        <v>0</v>
      </c>
      <c r="AA28" s="15"/>
      <c r="AB28" s="15"/>
      <c r="AC28" s="36"/>
      <c r="AD28" s="38"/>
      <c r="AE28" s="35"/>
      <c r="AF28" s="35"/>
      <c r="AG28" s="35"/>
    </row>
    <row r="29" spans="1:38" ht="18.75" x14ac:dyDescent="0.3">
      <c r="A29" s="18"/>
      <c r="B29" s="19"/>
      <c r="C29" s="14"/>
      <c r="D29" s="42"/>
      <c r="E29" s="56" t="s">
        <v>55</v>
      </c>
      <c r="F29" s="15"/>
      <c r="G29" s="15"/>
      <c r="H29" s="76"/>
      <c r="I29" s="77"/>
      <c r="J29" s="78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8"/>
      <c r="Y29" s="85"/>
      <c r="Z29" s="86">
        <f t="shared" si="0"/>
        <v>0</v>
      </c>
      <c r="AA29" s="15"/>
      <c r="AB29" s="15"/>
      <c r="AC29" s="36" t="s">
        <v>56</v>
      </c>
      <c r="AD29" s="38"/>
      <c r="AE29" s="51"/>
      <c r="AF29" s="52"/>
      <c r="AG29" s="53">
        <v>370414</v>
      </c>
    </row>
    <row r="30" spans="1:38" ht="29.25" customHeight="1" x14ac:dyDescent="0.3">
      <c r="A30" s="16">
        <v>13</v>
      </c>
      <c r="B30" s="19" t="s">
        <v>1</v>
      </c>
      <c r="C30" s="14">
        <v>0</v>
      </c>
      <c r="D30" s="20"/>
      <c r="E30" s="57" t="s">
        <v>11</v>
      </c>
      <c r="F30" s="15"/>
      <c r="G30" s="15"/>
      <c r="H30" s="44">
        <f>H22+H23+H24+H25+H26+H27+H29</f>
        <v>0</v>
      </c>
      <c r="I30" s="75">
        <f>I22+I23+I24+I25+I26+I27+I29</f>
        <v>0</v>
      </c>
      <c r="J30" s="44">
        <f>J22+J23+J24+J25+J26+J27+J29+J28</f>
        <v>0</v>
      </c>
      <c r="K30" s="41">
        <f t="shared" ref="K30:X30" si="1">K22+K23+K24+K25+K26+K27+K29</f>
        <v>44100</v>
      </c>
      <c r="L30" s="41">
        <f t="shared" si="1"/>
        <v>0</v>
      </c>
      <c r="M30" s="41">
        <f t="shared" si="1"/>
        <v>0</v>
      </c>
      <c r="N30" s="41">
        <f t="shared" si="1"/>
        <v>0</v>
      </c>
      <c r="O30" s="41">
        <f t="shared" si="1"/>
        <v>0</v>
      </c>
      <c r="P30" s="41">
        <f t="shared" si="1"/>
        <v>0</v>
      </c>
      <c r="Q30" s="41">
        <f t="shared" si="1"/>
        <v>0</v>
      </c>
      <c r="R30" s="41">
        <f t="shared" si="1"/>
        <v>0</v>
      </c>
      <c r="S30" s="41">
        <f t="shared" si="1"/>
        <v>0</v>
      </c>
      <c r="T30" s="41">
        <f t="shared" si="1"/>
        <v>0</v>
      </c>
      <c r="U30" s="41">
        <f t="shared" si="1"/>
        <v>0</v>
      </c>
      <c r="V30" s="41">
        <f t="shared" si="1"/>
        <v>0</v>
      </c>
      <c r="W30" s="41">
        <f t="shared" si="1"/>
        <v>44100</v>
      </c>
      <c r="X30" s="41">
        <f t="shared" si="1"/>
        <v>0</v>
      </c>
      <c r="Y30" s="41">
        <f t="shared" ref="Y30" si="2">Y22+Y23+Y24+Y29</f>
        <v>0</v>
      </c>
      <c r="Z30" s="41">
        <f>W30+Y30</f>
        <v>44100</v>
      </c>
      <c r="AA30" s="15"/>
      <c r="AB30" s="15"/>
      <c r="AC30" s="30" t="s">
        <v>56</v>
      </c>
      <c r="AD30" s="37"/>
      <c r="AE30" s="53"/>
      <c r="AF30" s="54"/>
      <c r="AG30" s="53">
        <v>370414</v>
      </c>
    </row>
    <row r="31" spans="1:38" s="23" customFormat="1" ht="6" customHeight="1" x14ac:dyDescent="0.2">
      <c r="A31" s="21"/>
      <c r="B31" s="22"/>
      <c r="C31" s="22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8" hidden="1" x14ac:dyDescent="0.25">
      <c r="A32" s="24"/>
      <c r="B32" s="25"/>
      <c r="C32" s="25"/>
      <c r="D32" s="31"/>
      <c r="E32" s="31"/>
      <c r="F32" s="31"/>
      <c r="G32" s="31"/>
      <c r="H32" s="31"/>
      <c r="I32" s="31"/>
      <c r="J32" s="31"/>
    </row>
    <row r="33" spans="1:38" s="28" customFormat="1" ht="29.25" customHeight="1" x14ac:dyDescent="0.3">
      <c r="A33" s="26"/>
      <c r="B33" s="27"/>
      <c r="C33" s="27"/>
      <c r="D33" s="32" t="s">
        <v>9</v>
      </c>
      <c r="E33" s="33"/>
      <c r="F33" s="31"/>
      <c r="G33" s="31"/>
      <c r="H33" s="31"/>
      <c r="I33" s="31"/>
      <c r="J33" s="3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28" customFormat="1" ht="12" customHeight="1" x14ac:dyDescent="0.2">
      <c r="A34" s="26"/>
      <c r="B34" s="27"/>
      <c r="C34" s="27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28" customFormat="1" hidden="1" x14ac:dyDescent="0.2">
      <c r="A35" s="26"/>
      <c r="B35" s="27"/>
      <c r="C35" s="27"/>
      <c r="D35" s="1"/>
      <c r="E35" s="1"/>
      <c r="F35" s="1"/>
      <c r="G35" s="1"/>
      <c r="H35" s="1"/>
      <c r="I35" s="1"/>
      <c r="J35" s="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28" customFormat="1" x14ac:dyDescent="0.2">
      <c r="A36" s="26"/>
      <c r="B36" s="27"/>
      <c r="C36" s="27"/>
      <c r="D36" s="1"/>
      <c r="E36" s="1"/>
      <c r="F36" s="1"/>
      <c r="G36" s="1"/>
      <c r="H36" s="1"/>
      <c r="I36" s="1"/>
      <c r="J36" s="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2" customHeight="1" x14ac:dyDescent="0.2">
      <c r="A37" s="24"/>
      <c r="B37" s="25"/>
      <c r="C37" s="25"/>
      <c r="E37" s="34" t="s">
        <v>10</v>
      </c>
    </row>
    <row r="38" spans="1:38" hidden="1" x14ac:dyDescent="0.2">
      <c r="A38" s="24"/>
      <c r="B38" s="25"/>
      <c r="C38" s="25"/>
    </row>
    <row r="39" spans="1:38" x14ac:dyDescent="0.2">
      <c r="A39" s="24"/>
      <c r="B39" s="25"/>
      <c r="C39" s="25"/>
    </row>
    <row r="40" spans="1:38" x14ac:dyDescent="0.2">
      <c r="A40" s="24"/>
      <c r="B40" s="25"/>
      <c r="C40" s="25"/>
    </row>
    <row r="41" spans="1:38" x14ac:dyDescent="0.2">
      <c r="A41" s="24"/>
      <c r="B41" s="25"/>
      <c r="C41" s="25"/>
    </row>
    <row r="42" spans="1:38" x14ac:dyDescent="0.2">
      <c r="A42" s="24"/>
      <c r="B42" s="25"/>
      <c r="C42" s="25"/>
    </row>
    <row r="43" spans="1:38" x14ac:dyDescent="0.2">
      <c r="A43" s="24"/>
      <c r="B43" s="25"/>
      <c r="C43" s="25"/>
    </row>
    <row r="44" spans="1:38" x14ac:dyDescent="0.2">
      <c r="A44" s="24"/>
      <c r="B44" s="25"/>
      <c r="C44" s="25"/>
    </row>
    <row r="45" spans="1:38" x14ac:dyDescent="0.2">
      <c r="A45" s="24"/>
      <c r="B45" s="25"/>
      <c r="C45" s="25"/>
    </row>
    <row r="46" spans="1:38" x14ac:dyDescent="0.2">
      <c r="A46" s="24"/>
      <c r="B46" s="25"/>
      <c r="C46" s="25"/>
    </row>
    <row r="47" spans="1:38" x14ac:dyDescent="0.2">
      <c r="A47" s="24"/>
      <c r="B47" s="25"/>
      <c r="C47" s="25"/>
    </row>
    <row r="48" spans="1:38" x14ac:dyDescent="0.2">
      <c r="A48" s="24"/>
      <c r="B48" s="25"/>
      <c r="C48" s="25"/>
    </row>
    <row r="49" spans="1:3" x14ac:dyDescent="0.2">
      <c r="A49" s="24"/>
      <c r="B49" s="25"/>
      <c r="C49" s="25"/>
    </row>
    <row r="50" spans="1:3" x14ac:dyDescent="0.2">
      <c r="A50" s="24"/>
      <c r="B50" s="25"/>
      <c r="C50" s="25"/>
    </row>
    <row r="51" spans="1:3" x14ac:dyDescent="0.2">
      <c r="A51" s="24"/>
      <c r="B51" s="25"/>
      <c r="C51" s="25"/>
    </row>
    <row r="52" spans="1:3" x14ac:dyDescent="0.2">
      <c r="A52" s="24"/>
      <c r="B52" s="25"/>
      <c r="C52" s="25"/>
    </row>
    <row r="53" spans="1:3" x14ac:dyDescent="0.2">
      <c r="A53" s="24"/>
      <c r="B53" s="25"/>
      <c r="C53" s="25"/>
    </row>
    <row r="54" spans="1:3" x14ac:dyDescent="0.2">
      <c r="A54" s="24"/>
      <c r="B54" s="25"/>
      <c r="C54" s="25"/>
    </row>
    <row r="55" spans="1:3" x14ac:dyDescent="0.2">
      <c r="A55" s="24"/>
      <c r="B55" s="25"/>
      <c r="C55" s="25"/>
    </row>
    <row r="56" spans="1:3" x14ac:dyDescent="0.2">
      <c r="A56" s="24"/>
      <c r="B56" s="25"/>
      <c r="C56" s="25"/>
    </row>
    <row r="57" spans="1:3" x14ac:dyDescent="0.2">
      <c r="A57" s="24"/>
      <c r="B57" s="25"/>
      <c r="C57" s="25"/>
    </row>
    <row r="58" spans="1:3" x14ac:dyDescent="0.2">
      <c r="A58" s="24"/>
      <c r="B58" s="25"/>
      <c r="C58" s="25"/>
    </row>
    <row r="59" spans="1:3" x14ac:dyDescent="0.2">
      <c r="A59" s="24"/>
      <c r="B59" s="25"/>
      <c r="C59" s="25"/>
    </row>
    <row r="60" spans="1:3" ht="44.25" customHeight="1" x14ac:dyDescent="0.2">
      <c r="A60" s="24"/>
    </row>
    <row r="61" spans="1:3" x14ac:dyDescent="0.2">
      <c r="A61" s="24"/>
    </row>
    <row r="62" spans="1:3" x14ac:dyDescent="0.2">
      <c r="A62" s="24"/>
    </row>
    <row r="63" spans="1:3" ht="16.5" thickBot="1" x14ac:dyDescent="0.3">
      <c r="C63" s="29"/>
    </row>
    <row r="73" ht="45.75" customHeight="1" x14ac:dyDescent="0.2"/>
  </sheetData>
  <mergeCells count="22">
    <mergeCell ref="X4:Y4"/>
    <mergeCell ref="AA8:AG8"/>
    <mergeCell ref="F11:Y11"/>
    <mergeCell ref="Z9:Z11"/>
    <mergeCell ref="AA9:AB10"/>
    <mergeCell ref="AC9:AF9"/>
    <mergeCell ref="D8:D20"/>
    <mergeCell ref="E8:E20"/>
    <mergeCell ref="AA19:AF19"/>
    <mergeCell ref="AD4:AG4"/>
    <mergeCell ref="AG9:AG11"/>
    <mergeCell ref="AC10:AD10"/>
    <mergeCell ref="AE10:AF10"/>
    <mergeCell ref="H9:Y9"/>
    <mergeCell ref="F19:X19"/>
    <mergeCell ref="H10:W10"/>
    <mergeCell ref="F8:Z8"/>
    <mergeCell ref="D5:AG5"/>
    <mergeCell ref="AA11:AF11"/>
    <mergeCell ref="F9:G10"/>
    <mergeCell ref="X10:Y10"/>
    <mergeCell ref="K4:W4"/>
  </mergeCells>
  <phoneticPr fontId="0" type="noConversion"/>
  <pageMargins left="0.23622047244094491" right="7.874015748031496E-2" top="0.2" bottom="0.15748031496062992" header="0.2" footer="0.2"/>
  <pageSetup paperSize="9" scale="68" orientation="landscape" r:id="rId1"/>
  <headerFooter alignWithMargins="0"/>
  <rowBreaks count="1" manualBreakCount="1">
    <brk id="17" min="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Nataliya</cp:lastModifiedBy>
  <cp:lastPrinted>2020-02-10T11:53:51Z</cp:lastPrinted>
  <dcterms:created xsi:type="dcterms:W3CDTF">1996-10-08T23:32:33Z</dcterms:created>
  <dcterms:modified xsi:type="dcterms:W3CDTF">2020-02-10T14:53:08Z</dcterms:modified>
</cp:coreProperties>
</file>